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2"/>
  </bookViews>
  <sheets>
    <sheet name="Stavba" sheetId="1" r:id="rId1"/>
    <sheet name="VzorPolozky" sheetId="10" state="hidden" r:id="rId2"/>
    <sheet name="01 01c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01c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01c Pol'!$A$1:$W$39</definedName>
    <definedName name="_xlnm.Print_Area" localSheetId="0">Stavba!$A$1:$J$50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I9" i="12"/>
  <c r="I8" i="12" s="1"/>
  <c r="K9" i="12"/>
  <c r="O9" i="12"/>
  <c r="Q9" i="12"/>
  <c r="Q8" i="12" s="1"/>
  <c r="V9" i="12"/>
  <c r="G10" i="12"/>
  <c r="I10" i="12"/>
  <c r="K10" i="12"/>
  <c r="O10" i="12"/>
  <c r="O8" i="12" s="1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K8" i="12" s="1"/>
  <c r="O12" i="12"/>
  <c r="Q12" i="12"/>
  <c r="V12" i="12"/>
  <c r="V8" i="12" s="1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I19" i="12"/>
  <c r="K19" i="12"/>
  <c r="M19" i="12"/>
  <c r="O19" i="12"/>
  <c r="Q19" i="12"/>
  <c r="V19" i="12"/>
  <c r="G20" i="12"/>
  <c r="M20" i="12" s="1"/>
  <c r="I20" i="12"/>
  <c r="K20" i="12"/>
  <c r="O20" i="12"/>
  <c r="Q20" i="12"/>
  <c r="V20" i="12"/>
  <c r="G21" i="12"/>
  <c r="I21" i="12"/>
  <c r="K21" i="12"/>
  <c r="M21" i="12"/>
  <c r="O21" i="12"/>
  <c r="Q21" i="12"/>
  <c r="V21" i="12"/>
  <c r="G22" i="12"/>
  <c r="M22" i="12" s="1"/>
  <c r="I22" i="12"/>
  <c r="K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AE29" i="12"/>
  <c r="F41" i="1" s="1"/>
  <c r="I20" i="1"/>
  <c r="I19" i="1"/>
  <c r="I17" i="1"/>
  <c r="I16" i="1"/>
  <c r="G27" i="1"/>
  <c r="F40" i="1" l="1"/>
  <c r="G8" i="12"/>
  <c r="F39" i="1"/>
  <c r="AF29" i="12"/>
  <c r="M10" i="12"/>
  <c r="M8" i="12" s="1"/>
  <c r="J28" i="1"/>
  <c r="J26" i="1"/>
  <c r="G38" i="1"/>
  <c r="F38" i="1"/>
  <c r="H32" i="1"/>
  <c r="J23" i="1"/>
  <c r="J24" i="1"/>
  <c r="J25" i="1"/>
  <c r="J27" i="1"/>
  <c r="E24" i="1"/>
  <c r="E26" i="1"/>
  <c r="G29" i="12" l="1"/>
  <c r="I49" i="1"/>
  <c r="G41" i="1"/>
  <c r="H41" i="1" s="1"/>
  <c r="I41" i="1" s="1"/>
  <c r="G39" i="1"/>
  <c r="G42" i="1" s="1"/>
  <c r="G25" i="1" s="1"/>
  <c r="G26" i="1" s="1"/>
  <c r="G40" i="1"/>
  <c r="H40" i="1" s="1"/>
  <c r="I40" i="1" s="1"/>
  <c r="F42" i="1"/>
  <c r="G28" i="1" l="1"/>
  <c r="G23" i="1"/>
  <c r="H39" i="1"/>
  <c r="I50" i="1"/>
  <c r="J49" i="1" s="1"/>
  <c r="J50" i="1" s="1"/>
  <c r="I18" i="1"/>
  <c r="I21" i="1" s="1"/>
  <c r="I39" i="1" l="1"/>
  <c r="I42" i="1" s="1"/>
  <c r="H42" i="1"/>
  <c r="G29" i="1"/>
  <c r="G24" i="1"/>
  <c r="J40" i="1" l="1"/>
  <c r="J41" i="1"/>
  <c r="J39" i="1"/>
  <c r="J42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<sst xmlns="http://schemas.openxmlformats.org/spreadsheetml/2006/main" count="251" uniqueCount="143">
  <si>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</si>
  <si>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</si>
  <si>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</si>
  <si>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</si>
  <si>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</si>
  <si>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</si>
  <si>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</si>
  <si>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</si>
  <si>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</si>
  <si>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</si>
  <si>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</si>
  <si>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</si>
  <si>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</si>
  <si>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</si>
  <si>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</si>
  <si>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</si>
  <si>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</si>
  <si>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</si>
  <si>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</si>
  <si>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</si>
  <si>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</si>
  <si>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</si>
  <si>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</si>
  <si>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</si>
  <si>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</si>
  <si>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</si>
  <si>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</si>
  <si>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</si>
  <si>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</si>
  <si>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</si>
  <si>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</si>
  <si>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</si>
  <si>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</si>
  <si>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</si>
  <si>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</si>
  <si>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</si>
  <si>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</si>
  <si>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</si>
  <si>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</si>
  <si>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</si>
  <si>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01c</t>
  </si>
  <si>
    <t>Hromosvody - příloha č.3</t>
  </si>
  <si>
    <t>01</t>
  </si>
  <si>
    <t>Gymnázium Český Brod</t>
  </si>
  <si>
    <t>Objekt:</t>
  </si>
  <si>
    <t>Rozpočet:</t>
  </si>
  <si>
    <t>Petr Hanuš</t>
  </si>
  <si>
    <t>9003 - 17</t>
  </si>
  <si>
    <t>Snížení energetické náročnosti objektu budovy Gymnázia Český Brod, Vítězná 616</t>
  </si>
  <si>
    <t>Gymnázium, Český Brod, Vítězná 616</t>
  </si>
  <si>
    <t>Vítězná 616</t>
  </si>
  <si>
    <t>Český Brod</t>
  </si>
  <si>
    <t>28201</t>
  </si>
  <si>
    <t>48665967</t>
  </si>
  <si>
    <t>Energy Benefit Centre a.s.</t>
  </si>
  <si>
    <t>Křenova 438/3</t>
  </si>
  <si>
    <t>Praha-Veleslavín</t>
  </si>
  <si>
    <t>16200</t>
  </si>
  <si>
    <t>29029210</t>
  </si>
  <si>
    <t>CZ29029210</t>
  </si>
  <si>
    <t>Stavba</t>
  </si>
  <si>
    <t>Celkem za stavbu</t>
  </si>
  <si>
    <t>CZK</t>
  </si>
  <si>
    <t>Rekapitulace dílů</t>
  </si>
  <si>
    <t>Typ dílu</t>
  </si>
  <si>
    <t>M211</t>
  </si>
  <si>
    <t>Hromosvody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</si>
  <si>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</si>
  <si>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</si>
  <si>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</si>
  <si>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</si>
  <si>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</si>
  <si>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</si>
  <si>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</si>
  <si>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</si>
  <si>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</si>
  <si>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</si>
  <si>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</si>
  <si>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</si>
  <si>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</si>
  <si>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</si>
  <si>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</si>
  <si>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</si>
  <si>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</si>
  <si>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</si>
  <si>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</si>
  <si>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</si>
  <si>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</si>
  <si>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</si>
  <si>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</si>
  <si>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</si>
  <si>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</si>
  <si>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</si>
  <si>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</si>
  <si>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</si>
  <si>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Drát AlMgSi Zn 8 mm vč. podpěr</t>
  </si>
  <si>
    <t>m</t>
  </si>
  <si>
    <t>Vlastní</t>
  </si>
  <si>
    <t>Indiv</t>
  </si>
  <si>
    <t>POL1_</t>
  </si>
  <si>
    <t>02</t>
  </si>
  <si>
    <t>Jímací tyč 1.5m držáků a svorek</t>
  </si>
  <si>
    <t>ks</t>
  </si>
  <si>
    <t>03</t>
  </si>
  <si>
    <t>Jímací tyč 4m vč. držáků a svorek</t>
  </si>
  <si>
    <t>04</t>
  </si>
  <si>
    <t>Svod vodičem HVI s podpůrným hrotem</t>
  </si>
  <si>
    <t>05</t>
  </si>
  <si>
    <t>Drát FeZn 10 mm v zemi</t>
  </si>
  <si>
    <t>06</t>
  </si>
  <si>
    <t>Pásek FeZn 30x4 v zemi</t>
  </si>
  <si>
    <t>07</t>
  </si>
  <si>
    <t>Svorka spojovací</t>
  </si>
  <si>
    <t>08</t>
  </si>
  <si>
    <t>Svorka okapová</t>
  </si>
  <si>
    <t>09</t>
  </si>
  <si>
    <t>Svorka na potrubí ST</t>
  </si>
  <si>
    <t>10</t>
  </si>
  <si>
    <t>Svorka připojovací</t>
  </si>
  <si>
    <t>11</t>
  </si>
  <si>
    <t>Svorka křížová</t>
  </si>
  <si>
    <t>12</t>
  </si>
  <si>
    <t>Ochranný úhelník</t>
  </si>
  <si>
    <t>13</t>
  </si>
  <si>
    <t>Zkušební svorka</t>
  </si>
  <si>
    <t>14</t>
  </si>
  <si>
    <t>Štítek</t>
  </si>
  <si>
    <t>15</t>
  </si>
  <si>
    <t>Tvarování montážního dílu</t>
  </si>
  <si>
    <t>16</t>
  </si>
  <si>
    <t>Pomocné montážní práce, demontáž</t>
  </si>
  <si>
    <t>hod</t>
  </si>
  <si>
    <t>17</t>
  </si>
  <si>
    <t>Výkop a zához rýhy 35x50cm</t>
  </si>
  <si>
    <t>18</t>
  </si>
  <si>
    <t>Výkop a zához rýhy 35x80cm tř.3</t>
  </si>
  <si>
    <t>19</t>
  </si>
  <si>
    <t>Revize hromosvodu</t>
  </si>
  <si>
    <t>SUM</t>
  </si>
  <si>
    <t>Poznámky uchazeče k zadání</t>
  </si>
  <si>
    <t>POPUZIV</t>
  </si>
  <si>
    <t>END</t>
  </si>
  <si>
    <t>Příloha č.3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</si>
</sst>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s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3"/>
  <sheetViews>
    <sheetView showGridLines="0" topLeftCell="B1" zoomScaleNormal="100" zoomScaleSheetLayoutView="75" workbookViewId="0">
      <selection activeCell="B2" sqref="B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37</v>
      </c>
      <c r="B1" s="187" t="s">
        <v>142</v>
      </c>
      <c r="C1" s="188"/>
      <c r="D1" s="188"/>
      <c r="E1" s="188"/>
      <c r="F1" s="188"/>
      <c r="G1" s="188"/>
      <c r="H1" s="188"/>
      <c r="I1" s="188"/>
      <c r="J1" s="189"/>
    </row>
    <row r="2" spans="1:15" ht="36" customHeight="1" x14ac:dyDescent="0.2">
      <c r="A2" s="3"/>
      <c r="B2" s="78" t="s">
        <v>23</v>
      </c>
      <c r="C2" s="79"/>
      <c r="D2" s="80" t="s">
        <v>47</v>
      </c>
      <c r="E2" s="196" t="s">
        <v>48</v>
      </c>
      <c r="F2" s="197"/>
      <c r="G2" s="197"/>
      <c r="H2" s="197"/>
      <c r="I2" s="197"/>
      <c r="J2" s="198"/>
      <c r="O2" s="2"/>
    </row>
    <row r="3" spans="1:15" ht="27" customHeight="1" x14ac:dyDescent="0.2">
      <c r="A3" s="3"/>
      <c r="B3" s="81" t="s">
        <v>44</v>
      </c>
      <c r="C3" s="79"/>
      <c r="D3" s="82" t="s">
        <v>42</v>
      </c>
      <c r="E3" s="199" t="s">
        <v>43</v>
      </c>
      <c r="F3" s="200"/>
      <c r="G3" s="200"/>
      <c r="H3" s="200"/>
      <c r="I3" s="200"/>
      <c r="J3" s="201"/>
    </row>
    <row r="4" spans="1:15" ht="23.25" customHeight="1" x14ac:dyDescent="0.2">
      <c r="A4" s="75">
        <v>1034151</v>
      </c>
      <c r="B4" s="83" t="s">
        <v>45</v>
      </c>
      <c r="C4" s="84"/>
      <c r="D4" s="85" t="s">
        <v>40</v>
      </c>
      <c r="E4" s="210" t="s">
        <v>41</v>
      </c>
      <c r="F4" s="211"/>
      <c r="G4" s="211"/>
      <c r="H4" s="211"/>
      <c r="I4" s="211"/>
      <c r="J4" s="212"/>
    </row>
    <row r="5" spans="1:15" ht="24" customHeight="1" x14ac:dyDescent="0.2">
      <c r="A5" s="3"/>
      <c r="B5" s="43" t="s">
        <v>22</v>
      </c>
      <c r="C5" s="4"/>
      <c r="D5" s="86" t="s">
        <v>49</v>
      </c>
      <c r="E5" s="25"/>
      <c r="F5" s="25"/>
      <c r="G5" s="25"/>
      <c r="H5" s="26" t="s">
        <v>39</v>
      </c>
      <c r="I5" s="86" t="s">
        <v>53</v>
      </c>
      <c r="J5" s="10"/>
    </row>
    <row r="6" spans="1:15" ht="15.75" customHeight="1" x14ac:dyDescent="0.2">
      <c r="A6" s="3"/>
      <c r="B6" s="38"/>
      <c r="C6" s="25"/>
      <c r="D6" s="86" t="s">
        <v>50</v>
      </c>
      <c r="E6" s="25"/>
      <c r="F6" s="25"/>
      <c r="G6" s="25"/>
      <c r="H6" s="26" t="s">
        <v>35</v>
      </c>
      <c r="I6" s="31"/>
      <c r="J6" s="10"/>
    </row>
    <row r="7" spans="1:15" ht="15.75" customHeight="1" x14ac:dyDescent="0.2">
      <c r="A7" s="3"/>
      <c r="B7" s="39"/>
      <c r="C7" s="87" t="s">
        <v>52</v>
      </c>
      <c r="D7" s="76" t="s">
        <v>51</v>
      </c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20</v>
      </c>
      <c r="C8" s="4"/>
      <c r="D8" s="77" t="s">
        <v>54</v>
      </c>
      <c r="E8" s="4"/>
      <c r="F8" s="4"/>
      <c r="G8" s="42"/>
      <c r="H8" s="26" t="s">
        <v>39</v>
      </c>
      <c r="I8" s="86" t="s">
        <v>58</v>
      </c>
      <c r="J8" s="10"/>
    </row>
    <row r="9" spans="1:15" ht="15.75" hidden="1" customHeight="1" x14ac:dyDescent="0.2">
      <c r="A9" s="3"/>
      <c r="B9" s="3"/>
      <c r="C9" s="4"/>
      <c r="D9" s="77" t="s">
        <v>55</v>
      </c>
      <c r="E9" s="4"/>
      <c r="F9" s="4"/>
      <c r="G9" s="42"/>
      <c r="H9" s="26" t="s">
        <v>35</v>
      </c>
      <c r="I9" s="86" t="s">
        <v>59</v>
      </c>
      <c r="J9" s="10"/>
    </row>
    <row r="10" spans="1:15" ht="15.75" hidden="1" customHeight="1" x14ac:dyDescent="0.2">
      <c r="A10" s="3"/>
      <c r="B10" s="48"/>
      <c r="C10" s="87" t="s">
        <v>57</v>
      </c>
      <c r="D10" s="88" t="s">
        <v>56</v>
      </c>
      <c r="E10" s="51"/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19</v>
      </c>
      <c r="C11" s="4"/>
      <c r="D11" s="203"/>
      <c r="E11" s="203"/>
      <c r="F11" s="203"/>
      <c r="G11" s="203"/>
      <c r="H11" s="26" t="s">
        <v>39</v>
      </c>
      <c r="I11" s="90"/>
      <c r="J11" s="10"/>
    </row>
    <row r="12" spans="1:15" ht="15.75" customHeight="1" x14ac:dyDescent="0.2">
      <c r="A12" s="3"/>
      <c r="B12" s="38"/>
      <c r="C12" s="25"/>
      <c r="D12" s="208"/>
      <c r="E12" s="208"/>
      <c r="F12" s="208"/>
      <c r="G12" s="208"/>
      <c r="H12" s="26" t="s">
        <v>35</v>
      </c>
      <c r="I12" s="90"/>
      <c r="J12" s="10"/>
    </row>
    <row r="13" spans="1:15" ht="15.75" customHeight="1" x14ac:dyDescent="0.2">
      <c r="A13" s="3"/>
      <c r="B13" s="39"/>
      <c r="C13" s="89"/>
      <c r="D13" s="209"/>
      <c r="E13" s="209"/>
      <c r="F13" s="209"/>
      <c r="G13" s="209"/>
      <c r="H13" s="27"/>
      <c r="I13" s="32"/>
      <c r="J13" s="47"/>
    </row>
    <row r="14" spans="1:15" ht="24" hidden="1" customHeight="1" x14ac:dyDescent="0.2">
      <c r="A14" s="3"/>
      <c r="B14" s="62" t="s">
        <v>21</v>
      </c>
      <c r="C14" s="63"/>
      <c r="D14" s="64" t="s">
        <v>46</v>
      </c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33</v>
      </c>
      <c r="C15" s="68"/>
      <c r="D15" s="49"/>
      <c r="E15" s="202"/>
      <c r="F15" s="202"/>
      <c r="G15" s="204"/>
      <c r="H15" s="204"/>
      <c r="I15" s="204" t="s">
        <v>30</v>
      </c>
      <c r="J15" s="205"/>
    </row>
    <row r="16" spans="1:15" ht="23.25" customHeight="1" x14ac:dyDescent="0.2">
      <c r="A16" s="142" t="s">
        <v>25</v>
      </c>
      <c r="B16" s="53" t="s">
        <v>25</v>
      </c>
      <c r="C16" s="54"/>
      <c r="D16" s="55"/>
      <c r="E16" s="193"/>
      <c r="F16" s="194"/>
      <c r="G16" s="193"/>
      <c r="H16" s="194"/>
      <c r="I16" s="193">
        <f>SUMIF(F49:F49,A16,I49:I49)+SUMIF(F49:F49,"PSU",I49:I49)</f>
        <v>0</v>
      </c>
      <c r="J16" s="195"/>
    </row>
    <row r="17" spans="1:10" ht="23.25" customHeight="1" x14ac:dyDescent="0.2">
      <c r="A17" s="142" t="s">
        <v>26</v>
      </c>
      <c r="B17" s="53" t="s">
        <v>26</v>
      </c>
      <c r="C17" s="54"/>
      <c r="D17" s="55"/>
      <c r="E17" s="193"/>
      <c r="F17" s="194"/>
      <c r="G17" s="193"/>
      <c r="H17" s="194"/>
      <c r="I17" s="193">
        <f>SUMIF(F49:F49,A17,I49:I49)</f>
        <v>0</v>
      </c>
      <c r="J17" s="195"/>
    </row>
    <row r="18" spans="1:10" ht="23.25" customHeight="1" x14ac:dyDescent="0.2">
      <c r="A18" s="142" t="s">
        <v>27</v>
      </c>
      <c r="B18" s="53" t="s">
        <v>27</v>
      </c>
      <c r="C18" s="54"/>
      <c r="D18" s="55"/>
      <c r="E18" s="193"/>
      <c r="F18" s="194"/>
      <c r="G18" s="193"/>
      <c r="H18" s="194"/>
      <c r="I18" s="193">
        <f>SUMIF(F49:F49,A18,I49:I49)</f>
        <v>0</v>
      </c>
      <c r="J18" s="195"/>
    </row>
    <row r="19" spans="1:10" ht="23.25" customHeight="1" x14ac:dyDescent="0.2">
      <c r="A19" s="142" t="s">
        <v>67</v>
      </c>
      <c r="B19" s="53" t="s">
        <v>28</v>
      </c>
      <c r="C19" s="54"/>
      <c r="D19" s="55"/>
      <c r="E19" s="193"/>
      <c r="F19" s="194"/>
      <c r="G19" s="193"/>
      <c r="H19" s="194"/>
      <c r="I19" s="193">
        <f>SUMIF(F49:F49,A19,I49:I49)</f>
        <v>0</v>
      </c>
      <c r="J19" s="195"/>
    </row>
    <row r="20" spans="1:10" ht="23.25" customHeight="1" x14ac:dyDescent="0.2">
      <c r="A20" s="142" t="s">
        <v>68</v>
      </c>
      <c r="B20" s="53" t="s">
        <v>29</v>
      </c>
      <c r="C20" s="54"/>
      <c r="D20" s="55"/>
      <c r="E20" s="193"/>
      <c r="F20" s="194"/>
      <c r="G20" s="193"/>
      <c r="H20" s="194"/>
      <c r="I20" s="193">
        <f>SUMIF(F49:F49,A20,I49:I49)</f>
        <v>0</v>
      </c>
      <c r="J20" s="195"/>
    </row>
    <row r="21" spans="1:10" ht="23.25" customHeight="1" x14ac:dyDescent="0.2">
      <c r="A21" s="3"/>
      <c r="B21" s="70" t="s">
        <v>30</v>
      </c>
      <c r="C21" s="71"/>
      <c r="D21" s="72"/>
      <c r="E21" s="206"/>
      <c r="F21" s="207"/>
      <c r="G21" s="206"/>
      <c r="H21" s="207"/>
      <c r="I21" s="206">
        <f>SUM(I16:J20)</f>
        <v>0</v>
      </c>
      <c r="J21" s="218"/>
    </row>
    <row r="22" spans="1:10" ht="33" customHeight="1" x14ac:dyDescent="0.2">
      <c r="A22" s="3"/>
      <c r="B22" s="61" t="s">
        <v>34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/>
      <c r="B23" s="53" t="s">
        <v>12</v>
      </c>
      <c r="C23" s="54"/>
      <c r="D23" s="55"/>
      <c r="E23" s="56">
        <v>15</v>
      </c>
      <c r="F23" s="57" t="s">
        <v>0</v>
      </c>
      <c r="G23" s="216">
        <f>ZakladDPHSniVypocet</f>
        <v>0</v>
      </c>
      <c r="H23" s="217"/>
      <c r="I23" s="217"/>
      <c r="J23" s="58" t="str">
        <f t="shared" ref="J23:J28" si="0">Mena</f>
        <v>CZK</v>
      </c>
    </row>
    <row r="24" spans="1:10" ht="23.25" customHeight="1" x14ac:dyDescent="0.2">
      <c r="A24" s="3"/>
      <c r="B24" s="53" t="s">
        <v>13</v>
      </c>
      <c r="C24" s="54"/>
      <c r="D24" s="55"/>
      <c r="E24" s="56">
        <f>SazbaDPH1</f>
        <v>15</v>
      </c>
      <c r="F24" s="57" t="s">
        <v>0</v>
      </c>
      <c r="G24" s="214">
        <f>ZakladDPHSni*SazbaDPH1/100</f>
        <v>0</v>
      </c>
      <c r="H24" s="215"/>
      <c r="I24" s="215"/>
      <c r="J24" s="58" t="str">
        <f t="shared" si="0"/>
        <v>CZK</v>
      </c>
    </row>
    <row r="25" spans="1:10" ht="23.25" customHeight="1" x14ac:dyDescent="0.2">
      <c r="A25" s="3"/>
      <c r="B25" s="53" t="s">
        <v>14</v>
      </c>
      <c r="C25" s="54"/>
      <c r="D25" s="55"/>
      <c r="E25" s="56">
        <v>21</v>
      </c>
      <c r="F25" s="57" t="s">
        <v>0</v>
      </c>
      <c r="G25" s="216">
        <f>ZakladDPHZaklVypocet</f>
        <v>0</v>
      </c>
      <c r="H25" s="217"/>
      <c r="I25" s="217"/>
      <c r="J25" s="58" t="str">
        <f t="shared" si="0"/>
        <v>CZK</v>
      </c>
    </row>
    <row r="26" spans="1:10" ht="23.25" customHeight="1" x14ac:dyDescent="0.2">
      <c r="A26" s="3"/>
      <c r="B26" s="45" t="s">
        <v>15</v>
      </c>
      <c r="C26" s="21"/>
      <c r="D26" s="17"/>
      <c r="E26" s="40">
        <f>SazbaDPH2</f>
        <v>21</v>
      </c>
      <c r="F26" s="41" t="s">
        <v>0</v>
      </c>
      <c r="G26" s="190">
        <f>ZakladDPHZakl*SazbaDPH2/100</f>
        <v>0</v>
      </c>
      <c r="H26" s="191"/>
      <c r="I26" s="191"/>
      <c r="J26" s="52" t="str">
        <f t="shared" si="0"/>
        <v>CZK</v>
      </c>
    </row>
    <row r="27" spans="1:10" ht="23.25" customHeight="1" thickBot="1" x14ac:dyDescent="0.25">
      <c r="A27" s="3"/>
      <c r="B27" s="44" t="s">
        <v>4</v>
      </c>
      <c r="C27" s="19"/>
      <c r="D27" s="22"/>
      <c r="E27" s="19"/>
      <c r="F27" s="20"/>
      <c r="G27" s="192">
        <f>0</f>
        <v>0</v>
      </c>
      <c r="H27" s="192"/>
      <c r="I27" s="192"/>
      <c r="J27" s="59" t="str">
        <f t="shared" si="0"/>
        <v>CZK</v>
      </c>
    </row>
    <row r="28" spans="1:10" ht="27.75" hidden="1" customHeight="1" thickBot="1" x14ac:dyDescent="0.25">
      <c r="A28" s="3"/>
      <c r="B28" s="119" t="s">
        <v>24</v>
      </c>
      <c r="C28" s="120"/>
      <c r="D28" s="120"/>
      <c r="E28" s="121"/>
      <c r="F28" s="122"/>
      <c r="G28" s="220">
        <f>ZakladDPHSniVypocet+ZakladDPHZaklVypocet</f>
        <v>0</v>
      </c>
      <c r="H28" s="220"/>
      <c r="I28" s="220"/>
      <c r="J28" s="123" t="str">
        <f t="shared" si="0"/>
        <v>CZK</v>
      </c>
    </row>
    <row r="29" spans="1:10" ht="27.75" customHeight="1" thickBot="1" x14ac:dyDescent="0.25">
      <c r="A29" s="3"/>
      <c r="B29" s="119" t="s">
        <v>36</v>
      </c>
      <c r="C29" s="124"/>
      <c r="D29" s="124"/>
      <c r="E29" s="124"/>
      <c r="F29" s="124"/>
      <c r="G29" s="219">
        <f>ZakladDPHSni+DPHSni+ZakladDPHZakl+DPHZakl+Zaokrouhleni</f>
        <v>0</v>
      </c>
      <c r="H29" s="219"/>
      <c r="I29" s="219"/>
      <c r="J29" s="125" t="s">
        <v>62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43171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5"/>
    </row>
    <row r="35" spans="1:10" ht="12.75" customHeight="1" x14ac:dyDescent="0.2">
      <c r="A35" s="3"/>
      <c r="B35" s="3"/>
      <c r="C35" s="4"/>
      <c r="D35" s="213" t="s">
        <v>2</v>
      </c>
      <c r="E35" s="213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6" t="s">
        <v>16</v>
      </c>
      <c r="C37" s="97"/>
      <c r="D37" s="97"/>
      <c r="E37" s="97"/>
      <c r="F37" s="98"/>
      <c r="G37" s="98"/>
      <c r="H37" s="98"/>
      <c r="I37" s="98"/>
      <c r="J37" s="97"/>
    </row>
    <row r="38" spans="1:10" ht="25.5" hidden="1" customHeight="1" x14ac:dyDescent="0.2">
      <c r="A38" s="95" t="s">
        <v>38</v>
      </c>
      <c r="B38" s="99" t="s">
        <v>17</v>
      </c>
      <c r="C38" s="100" t="s">
        <v>5</v>
      </c>
      <c r="D38" s="101"/>
      <c r="E38" s="101"/>
      <c r="F38" s="102" t="str">
        <f>B23</f>
        <v>Základ pro sníženou DPH</v>
      </c>
      <c r="G38" s="102" t="str">
        <f>B25</f>
        <v>Základ pro základní DPH</v>
      </c>
      <c r="H38" s="103" t="s">
        <v>18</v>
      </c>
      <c r="I38" s="103" t="s">
        <v>1</v>
      </c>
      <c r="J38" s="104" t="s">
        <v>0</v>
      </c>
    </row>
    <row r="39" spans="1:10" ht="25.5" hidden="1" customHeight="1" x14ac:dyDescent="0.2">
      <c r="A39" s="95">
        <v>1</v>
      </c>
      <c r="B39" s="105" t="s">
        <v>60</v>
      </c>
      <c r="C39" s="221"/>
      <c r="D39" s="222"/>
      <c r="E39" s="222"/>
      <c r="F39" s="106">
        <f>'01 01c Pol'!AE29</f>
        <v>0</v>
      </c>
      <c r="G39" s="107">
        <f>'01 01c Pol'!AF29</f>
        <v>0</v>
      </c>
      <c r="H39" s="108">
        <f>(F39*SazbaDPH1/100)+(G39*SazbaDPH2/100)</f>
        <v>0</v>
      </c>
      <c r="I39" s="108">
        <f>F39+G39+H39</f>
        <v>0</v>
      </c>
      <c r="J39" s="109" t="str">
        <f>IF(CenaCelkemVypocet=0,"",I39/CenaCelkemVypocet*100)</f>
        <v/>
      </c>
    </row>
    <row r="40" spans="1:10" ht="25.5" hidden="1" customHeight="1" x14ac:dyDescent="0.2">
      <c r="A40" s="95">
        <v>2</v>
      </c>
      <c r="B40" s="110" t="s">
        <v>42</v>
      </c>
      <c r="C40" s="223" t="s">
        <v>43</v>
      </c>
      <c r="D40" s="224"/>
      <c r="E40" s="224"/>
      <c r="F40" s="111">
        <f>'01 01c Pol'!AE29</f>
        <v>0</v>
      </c>
      <c r="G40" s="112">
        <f>'01 01c Pol'!AF29</f>
        <v>0</v>
      </c>
      <c r="H40" s="112">
        <f>(F40*SazbaDPH1/100)+(G40*SazbaDPH2/100)</f>
        <v>0</v>
      </c>
      <c r="I40" s="112">
        <f>F40+G40+H40</f>
        <v>0</v>
      </c>
      <c r="J40" s="113" t="str">
        <f>IF(CenaCelkemVypocet=0,"",I40/CenaCelkemVypocet*100)</f>
        <v/>
      </c>
    </row>
    <row r="41" spans="1:10" ht="25.5" hidden="1" customHeight="1" x14ac:dyDescent="0.2">
      <c r="A41" s="95">
        <v>3</v>
      </c>
      <c r="B41" s="114" t="s">
        <v>40</v>
      </c>
      <c r="C41" s="221" t="s">
        <v>41</v>
      </c>
      <c r="D41" s="222"/>
      <c r="E41" s="222"/>
      <c r="F41" s="115">
        <f>'01 01c Pol'!AE29</f>
        <v>0</v>
      </c>
      <c r="G41" s="108">
        <f>'01 01c Pol'!AF29</f>
        <v>0</v>
      </c>
      <c r="H41" s="108">
        <f>(F41*SazbaDPH1/100)+(G41*SazbaDPH2/100)</f>
        <v>0</v>
      </c>
      <c r="I41" s="108">
        <f>F41+G41+H41</f>
        <v>0</v>
      </c>
      <c r="J41" s="109" t="str">
        <f>IF(CenaCelkemVypocet=0,"",I41/CenaCelkemVypocet*100)</f>
        <v/>
      </c>
    </row>
    <row r="42" spans="1:10" ht="25.5" hidden="1" customHeight="1" x14ac:dyDescent="0.2">
      <c r="A42" s="95"/>
      <c r="B42" s="225" t="s">
        <v>61</v>
      </c>
      <c r="C42" s="226"/>
      <c r="D42" s="226"/>
      <c r="E42" s="227"/>
      <c r="F42" s="116">
        <f>SUMIF(A39:A41,"=1",F39:F41)</f>
        <v>0</v>
      </c>
      <c r="G42" s="117">
        <f>SUMIF(A39:A41,"=1",G39:G41)</f>
        <v>0</v>
      </c>
      <c r="H42" s="117">
        <f>SUMIF(A39:A41,"=1",H39:H41)</f>
        <v>0</v>
      </c>
      <c r="I42" s="117">
        <f>SUMIF(A39:A41,"=1",I39:I41)</f>
        <v>0</v>
      </c>
      <c r="J42" s="118">
        <f>SUMIF(A39:A41,"=1",J39:J41)</f>
        <v>0</v>
      </c>
    </row>
    <row r="46" spans="1:10" ht="15.75" x14ac:dyDescent="0.25">
      <c r="B46" s="126" t="s">
        <v>63</v>
      </c>
    </row>
    <row r="48" spans="1:10" ht="25.5" customHeight="1" x14ac:dyDescent="0.2">
      <c r="A48" s="127"/>
      <c r="B48" s="130" t="s">
        <v>17</v>
      </c>
      <c r="C48" s="130" t="s">
        <v>5</v>
      </c>
      <c r="D48" s="131"/>
      <c r="E48" s="131"/>
      <c r="F48" s="132" t="s">
        <v>64</v>
      </c>
      <c r="G48" s="132"/>
      <c r="H48" s="132"/>
      <c r="I48" s="132" t="s">
        <v>30</v>
      </c>
      <c r="J48" s="132" t="s">
        <v>0</v>
      </c>
    </row>
    <row r="49" spans="1:10" ht="25.5" customHeight="1" x14ac:dyDescent="0.2">
      <c r="A49" s="128"/>
      <c r="B49" s="133" t="s">
        <v>65</v>
      </c>
      <c r="C49" s="228" t="s">
        <v>66</v>
      </c>
      <c r="D49" s="229"/>
      <c r="E49" s="229"/>
      <c r="F49" s="138" t="s">
        <v>27</v>
      </c>
      <c r="G49" s="139"/>
      <c r="H49" s="139"/>
      <c r="I49" s="139">
        <f>'01 01c Pol'!G8</f>
        <v>0</v>
      </c>
      <c r="J49" s="136" t="str">
        <f>IF(I50=0,"",I49/I50*100)</f>
        <v/>
      </c>
    </row>
    <row r="50" spans="1:10" ht="25.5" customHeight="1" x14ac:dyDescent="0.2">
      <c r="A50" s="129"/>
      <c r="B50" s="134" t="s">
        <v>1</v>
      </c>
      <c r="C50" s="134"/>
      <c r="D50" s="135"/>
      <c r="E50" s="135"/>
      <c r="F50" s="140"/>
      <c r="G50" s="141"/>
      <c r="H50" s="141"/>
      <c r="I50" s="141">
        <f>I49</f>
        <v>0</v>
      </c>
      <c r="J50" s="137" t="str">
        <f>J49</f>
        <v/>
      </c>
    </row>
    <row r="51" spans="1:10" x14ac:dyDescent="0.2">
      <c r="F51" s="93"/>
      <c r="G51" s="92"/>
      <c r="H51" s="93"/>
      <c r="I51" s="92"/>
      <c r="J51" s="94"/>
    </row>
    <row r="52" spans="1:10" x14ac:dyDescent="0.2">
      <c r="F52" s="93"/>
      <c r="G52" s="92"/>
      <c r="H52" s="93"/>
      <c r="I52" s="92"/>
      <c r="J52" s="94"/>
    </row>
    <row r="53" spans="1:10" x14ac:dyDescent="0.2">
      <c r="F53" s="93"/>
      <c r="G53" s="92"/>
      <c r="H53" s="93"/>
      <c r="I53" s="92"/>
      <c r="J53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0" t="s">
        <v>6</v>
      </c>
      <c r="B1" s="230"/>
      <c r="C1" s="231"/>
      <c r="D1" s="230"/>
      <c r="E1" s="230"/>
      <c r="F1" s="230"/>
      <c r="G1" s="230"/>
    </row>
    <row r="2" spans="1:7" ht="24.95" customHeight="1" x14ac:dyDescent="0.2">
      <c r="A2" s="74" t="s">
        <v>7</v>
      </c>
      <c r="B2" s="73"/>
      <c r="C2" s="232"/>
      <c r="D2" s="232"/>
      <c r="E2" s="232"/>
      <c r="F2" s="232"/>
      <c r="G2" s="233"/>
    </row>
    <row r="3" spans="1:7" ht="24.95" customHeight="1" x14ac:dyDescent="0.2">
      <c r="A3" s="74" t="s">
        <v>8</v>
      </c>
      <c r="B3" s="73"/>
      <c r="C3" s="232"/>
      <c r="D3" s="232"/>
      <c r="E3" s="232"/>
      <c r="F3" s="232"/>
      <c r="G3" s="233"/>
    </row>
    <row r="4" spans="1:7" ht="24.95" customHeight="1" x14ac:dyDescent="0.2">
      <c r="A4" s="74" t="s">
        <v>9</v>
      </c>
      <c r="B4" s="73"/>
      <c r="C4" s="232"/>
      <c r="D4" s="232"/>
      <c r="E4" s="232"/>
      <c r="F4" s="232"/>
      <c r="G4" s="233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A2" sqref="A2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38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6" t="s">
        <v>142</v>
      </c>
      <c r="B1" s="246"/>
      <c r="C1" s="246"/>
      <c r="D1" s="246"/>
      <c r="E1" s="246"/>
      <c r="F1" s="246"/>
      <c r="G1" s="246"/>
      <c r="AG1" t="s">
        <v>69</v>
      </c>
    </row>
    <row r="2" spans="1:60" ht="24.95" customHeight="1" x14ac:dyDescent="0.2">
      <c r="A2" s="144" t="s">
        <v>7</v>
      </c>
      <c r="B2" s="73" t="s">
        <v>47</v>
      </c>
      <c r="C2" s="247" t="s">
        <v>48</v>
      </c>
      <c r="D2" s="248"/>
      <c r="E2" s="248"/>
      <c r="F2" s="248"/>
      <c r="G2" s="249"/>
      <c r="AG2" t="s">
        <v>70</v>
      </c>
    </row>
    <row r="3" spans="1:60" ht="24.95" customHeight="1" x14ac:dyDescent="0.2">
      <c r="A3" s="144" t="s">
        <v>8</v>
      </c>
      <c r="B3" s="73" t="s">
        <v>42</v>
      </c>
      <c r="C3" s="247" t="s">
        <v>43</v>
      </c>
      <c r="D3" s="248"/>
      <c r="E3" s="248"/>
      <c r="F3" s="248"/>
      <c r="G3" s="249"/>
      <c r="AC3" s="91" t="s">
        <v>70</v>
      </c>
      <c r="AG3" t="s">
        <v>71</v>
      </c>
    </row>
    <row r="4" spans="1:60" ht="24.95" customHeight="1" x14ac:dyDescent="0.2">
      <c r="A4" s="145" t="s">
        <v>9</v>
      </c>
      <c r="B4" s="146" t="s">
        <v>40</v>
      </c>
      <c r="C4" s="250" t="s">
        <v>41</v>
      </c>
      <c r="D4" s="251"/>
      <c r="E4" s="251"/>
      <c r="F4" s="251"/>
      <c r="G4" s="252"/>
      <c r="AG4" t="s">
        <v>72</v>
      </c>
    </row>
    <row r="5" spans="1:60" x14ac:dyDescent="0.2">
      <c r="D5" s="143"/>
    </row>
    <row r="6" spans="1:60" ht="38.25" x14ac:dyDescent="0.2">
      <c r="A6" s="148" t="s">
        <v>73</v>
      </c>
      <c r="B6" s="150" t="s">
        <v>74</v>
      </c>
      <c r="C6" s="150" t="s">
        <v>75</v>
      </c>
      <c r="D6" s="149" t="s">
        <v>76</v>
      </c>
      <c r="E6" s="148" t="s">
        <v>77</v>
      </c>
      <c r="F6" s="147" t="s">
        <v>78</v>
      </c>
      <c r="G6" s="148" t="s">
        <v>30</v>
      </c>
      <c r="H6" s="151" t="s">
        <v>31</v>
      </c>
      <c r="I6" s="151" t="s">
        <v>79</v>
      </c>
      <c r="J6" s="151" t="s">
        <v>32</v>
      </c>
      <c r="K6" s="151" t="s">
        <v>80</v>
      </c>
      <c r="L6" s="151" t="s">
        <v>81</v>
      </c>
      <c r="M6" s="151" t="s">
        <v>82</v>
      </c>
      <c r="N6" s="151" t="s">
        <v>83</v>
      </c>
      <c r="O6" s="151" t="s">
        <v>84</v>
      </c>
      <c r="P6" s="151" t="s">
        <v>85</v>
      </c>
      <c r="Q6" s="151" t="s">
        <v>86</v>
      </c>
      <c r="R6" s="151" t="s">
        <v>87</v>
      </c>
      <c r="S6" s="151" t="s">
        <v>88</v>
      </c>
      <c r="T6" s="151" t="s">
        <v>89</v>
      </c>
      <c r="U6" s="151" t="s">
        <v>90</v>
      </c>
      <c r="V6" s="151" t="s">
        <v>91</v>
      </c>
      <c r="W6" s="151" t="s">
        <v>92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2" t="s">
        <v>93</v>
      </c>
      <c r="B8" s="163" t="s">
        <v>65</v>
      </c>
      <c r="C8" s="181" t="s">
        <v>66</v>
      </c>
      <c r="D8" s="164"/>
      <c r="E8" s="165"/>
      <c r="F8" s="166"/>
      <c r="G8" s="167">
        <f>SUMIF(AG9:AG27,"&lt;&gt;NOR",G9:G27)</f>
        <v>0</v>
      </c>
      <c r="H8" s="161"/>
      <c r="I8" s="161">
        <f>SUM(I9:I27)</f>
        <v>0</v>
      </c>
      <c r="J8" s="161"/>
      <c r="K8" s="161">
        <f>SUM(K9:K27)</f>
        <v>0</v>
      </c>
      <c r="L8" s="161"/>
      <c r="M8" s="161">
        <f>SUM(M9:M27)</f>
        <v>0</v>
      </c>
      <c r="N8" s="161"/>
      <c r="O8" s="161">
        <f>SUM(O9:O27)</f>
        <v>0</v>
      </c>
      <c r="P8" s="161"/>
      <c r="Q8" s="161">
        <f>SUM(Q9:Q27)</f>
        <v>0</v>
      </c>
      <c r="R8" s="161"/>
      <c r="S8" s="161"/>
      <c r="T8" s="161"/>
      <c r="U8" s="161"/>
      <c r="V8" s="161">
        <f>SUM(V9:V27)</f>
        <v>0</v>
      </c>
      <c r="W8" s="161"/>
      <c r="AG8" t="s">
        <v>94</v>
      </c>
    </row>
    <row r="9" spans="1:60" outlineLevel="1" x14ac:dyDescent="0.2">
      <c r="A9" s="174">
        <v>1</v>
      </c>
      <c r="B9" s="175" t="s">
        <v>42</v>
      </c>
      <c r="C9" s="182" t="s">
        <v>95</v>
      </c>
      <c r="D9" s="176" t="s">
        <v>96</v>
      </c>
      <c r="E9" s="177">
        <v>470</v>
      </c>
      <c r="F9" s="178"/>
      <c r="G9" s="179">
        <f t="shared" ref="G9:G27" si="0">ROUND(E9*F9,2)</f>
        <v>0</v>
      </c>
      <c r="H9" s="160"/>
      <c r="I9" s="159">
        <f t="shared" ref="I9:I27" si="1">ROUND(E9*H9,2)</f>
        <v>0</v>
      </c>
      <c r="J9" s="160"/>
      <c r="K9" s="159">
        <f t="shared" ref="K9:K27" si="2">ROUND(E9*J9,2)</f>
        <v>0</v>
      </c>
      <c r="L9" s="159">
        <v>21</v>
      </c>
      <c r="M9" s="159">
        <f t="shared" ref="M9:M27" si="3">G9*(1+L9/100)</f>
        <v>0</v>
      </c>
      <c r="N9" s="159">
        <v>0</v>
      </c>
      <c r="O9" s="159">
        <f t="shared" ref="O9:O27" si="4">ROUND(E9*N9,2)</f>
        <v>0</v>
      </c>
      <c r="P9" s="159">
        <v>0</v>
      </c>
      <c r="Q9" s="159">
        <f t="shared" ref="Q9:Q27" si="5">ROUND(E9*P9,2)</f>
        <v>0</v>
      </c>
      <c r="R9" s="159"/>
      <c r="S9" s="159" t="s">
        <v>97</v>
      </c>
      <c r="T9" s="159" t="s">
        <v>98</v>
      </c>
      <c r="U9" s="159">
        <v>0</v>
      </c>
      <c r="V9" s="159">
        <f t="shared" ref="V9:V27" si="6">ROUND(E9*U9,2)</f>
        <v>0</v>
      </c>
      <c r="W9" s="159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99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74">
        <v>2</v>
      </c>
      <c r="B10" s="175" t="s">
        <v>100</v>
      </c>
      <c r="C10" s="182" t="s">
        <v>101</v>
      </c>
      <c r="D10" s="176" t="s">
        <v>102</v>
      </c>
      <c r="E10" s="177">
        <v>1</v>
      </c>
      <c r="F10" s="178"/>
      <c r="G10" s="179">
        <f t="shared" si="0"/>
        <v>0</v>
      </c>
      <c r="H10" s="160"/>
      <c r="I10" s="159">
        <f t="shared" si="1"/>
        <v>0</v>
      </c>
      <c r="J10" s="160"/>
      <c r="K10" s="159">
        <f t="shared" si="2"/>
        <v>0</v>
      </c>
      <c r="L10" s="159">
        <v>21</v>
      </c>
      <c r="M10" s="159">
        <f t="shared" si="3"/>
        <v>0</v>
      </c>
      <c r="N10" s="159">
        <v>0</v>
      </c>
      <c r="O10" s="159">
        <f t="shared" si="4"/>
        <v>0</v>
      </c>
      <c r="P10" s="159">
        <v>0</v>
      </c>
      <c r="Q10" s="159">
        <f t="shared" si="5"/>
        <v>0</v>
      </c>
      <c r="R10" s="159"/>
      <c r="S10" s="159" t="s">
        <v>97</v>
      </c>
      <c r="T10" s="159" t="s">
        <v>98</v>
      </c>
      <c r="U10" s="159">
        <v>0</v>
      </c>
      <c r="V10" s="159">
        <f t="shared" si="6"/>
        <v>0</v>
      </c>
      <c r="W10" s="159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99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74">
        <v>3</v>
      </c>
      <c r="B11" s="175" t="s">
        <v>103</v>
      </c>
      <c r="C11" s="182" t="s">
        <v>104</v>
      </c>
      <c r="D11" s="176" t="s">
        <v>102</v>
      </c>
      <c r="E11" s="177">
        <v>5</v>
      </c>
      <c r="F11" s="178"/>
      <c r="G11" s="179">
        <f t="shared" si="0"/>
        <v>0</v>
      </c>
      <c r="H11" s="160"/>
      <c r="I11" s="159">
        <f t="shared" si="1"/>
        <v>0</v>
      </c>
      <c r="J11" s="160"/>
      <c r="K11" s="159">
        <f t="shared" si="2"/>
        <v>0</v>
      </c>
      <c r="L11" s="159">
        <v>21</v>
      </c>
      <c r="M11" s="159">
        <f t="shared" si="3"/>
        <v>0</v>
      </c>
      <c r="N11" s="159">
        <v>0</v>
      </c>
      <c r="O11" s="159">
        <f t="shared" si="4"/>
        <v>0</v>
      </c>
      <c r="P11" s="159">
        <v>0</v>
      </c>
      <c r="Q11" s="159">
        <f t="shared" si="5"/>
        <v>0</v>
      </c>
      <c r="R11" s="159"/>
      <c r="S11" s="159" t="s">
        <v>97</v>
      </c>
      <c r="T11" s="159" t="s">
        <v>98</v>
      </c>
      <c r="U11" s="159">
        <v>0</v>
      </c>
      <c r="V11" s="159">
        <f t="shared" si="6"/>
        <v>0</v>
      </c>
      <c r="W11" s="159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99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74">
        <v>4</v>
      </c>
      <c r="B12" s="175" t="s">
        <v>105</v>
      </c>
      <c r="C12" s="182" t="s">
        <v>106</v>
      </c>
      <c r="D12" s="176" t="s">
        <v>102</v>
      </c>
      <c r="E12" s="177">
        <v>2</v>
      </c>
      <c r="F12" s="178"/>
      <c r="G12" s="179">
        <f t="shared" si="0"/>
        <v>0</v>
      </c>
      <c r="H12" s="160"/>
      <c r="I12" s="159">
        <f t="shared" si="1"/>
        <v>0</v>
      </c>
      <c r="J12" s="160"/>
      <c r="K12" s="159">
        <f t="shared" si="2"/>
        <v>0</v>
      </c>
      <c r="L12" s="159">
        <v>21</v>
      </c>
      <c r="M12" s="159">
        <f t="shared" si="3"/>
        <v>0</v>
      </c>
      <c r="N12" s="159">
        <v>0</v>
      </c>
      <c r="O12" s="159">
        <f t="shared" si="4"/>
        <v>0</v>
      </c>
      <c r="P12" s="159">
        <v>0</v>
      </c>
      <c r="Q12" s="159">
        <f t="shared" si="5"/>
        <v>0</v>
      </c>
      <c r="R12" s="159"/>
      <c r="S12" s="159" t="s">
        <v>97</v>
      </c>
      <c r="T12" s="159" t="s">
        <v>98</v>
      </c>
      <c r="U12" s="159">
        <v>0</v>
      </c>
      <c r="V12" s="159">
        <f t="shared" si="6"/>
        <v>0</v>
      </c>
      <c r="W12" s="159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99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74">
        <v>5</v>
      </c>
      <c r="B13" s="175" t="s">
        <v>107</v>
      </c>
      <c r="C13" s="182" t="s">
        <v>108</v>
      </c>
      <c r="D13" s="176" t="s">
        <v>96</v>
      </c>
      <c r="E13" s="177">
        <v>30</v>
      </c>
      <c r="F13" s="178"/>
      <c r="G13" s="179">
        <f t="shared" si="0"/>
        <v>0</v>
      </c>
      <c r="H13" s="160"/>
      <c r="I13" s="159">
        <f t="shared" si="1"/>
        <v>0</v>
      </c>
      <c r="J13" s="160"/>
      <c r="K13" s="159">
        <f t="shared" si="2"/>
        <v>0</v>
      </c>
      <c r="L13" s="159">
        <v>21</v>
      </c>
      <c r="M13" s="159">
        <f t="shared" si="3"/>
        <v>0</v>
      </c>
      <c r="N13" s="159">
        <v>0</v>
      </c>
      <c r="O13" s="159">
        <f t="shared" si="4"/>
        <v>0</v>
      </c>
      <c r="P13" s="159">
        <v>0</v>
      </c>
      <c r="Q13" s="159">
        <f t="shared" si="5"/>
        <v>0</v>
      </c>
      <c r="R13" s="159"/>
      <c r="S13" s="159" t="s">
        <v>97</v>
      </c>
      <c r="T13" s="159" t="s">
        <v>98</v>
      </c>
      <c r="U13" s="159">
        <v>0</v>
      </c>
      <c r="V13" s="159">
        <f t="shared" si="6"/>
        <v>0</v>
      </c>
      <c r="W13" s="159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99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4">
        <v>6</v>
      </c>
      <c r="B14" s="175" t="s">
        <v>109</v>
      </c>
      <c r="C14" s="182" t="s">
        <v>110</v>
      </c>
      <c r="D14" s="176" t="s">
        <v>96</v>
      </c>
      <c r="E14" s="177">
        <v>210</v>
      </c>
      <c r="F14" s="178"/>
      <c r="G14" s="179">
        <f t="shared" si="0"/>
        <v>0</v>
      </c>
      <c r="H14" s="160"/>
      <c r="I14" s="159">
        <f t="shared" si="1"/>
        <v>0</v>
      </c>
      <c r="J14" s="160"/>
      <c r="K14" s="159">
        <f t="shared" si="2"/>
        <v>0</v>
      </c>
      <c r="L14" s="159">
        <v>21</v>
      </c>
      <c r="M14" s="159">
        <f t="shared" si="3"/>
        <v>0</v>
      </c>
      <c r="N14" s="159">
        <v>0</v>
      </c>
      <c r="O14" s="159">
        <f t="shared" si="4"/>
        <v>0</v>
      </c>
      <c r="P14" s="159">
        <v>0</v>
      </c>
      <c r="Q14" s="159">
        <f t="shared" si="5"/>
        <v>0</v>
      </c>
      <c r="R14" s="159"/>
      <c r="S14" s="159" t="s">
        <v>97</v>
      </c>
      <c r="T14" s="159" t="s">
        <v>98</v>
      </c>
      <c r="U14" s="159">
        <v>0</v>
      </c>
      <c r="V14" s="159">
        <f t="shared" si="6"/>
        <v>0</v>
      </c>
      <c r="W14" s="159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99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74">
        <v>7</v>
      </c>
      <c r="B15" s="175" t="s">
        <v>111</v>
      </c>
      <c r="C15" s="182" t="s">
        <v>112</v>
      </c>
      <c r="D15" s="176" t="s">
        <v>102</v>
      </c>
      <c r="E15" s="177">
        <v>44</v>
      </c>
      <c r="F15" s="178"/>
      <c r="G15" s="179">
        <f t="shared" si="0"/>
        <v>0</v>
      </c>
      <c r="H15" s="160"/>
      <c r="I15" s="159">
        <f t="shared" si="1"/>
        <v>0</v>
      </c>
      <c r="J15" s="160"/>
      <c r="K15" s="159">
        <f t="shared" si="2"/>
        <v>0</v>
      </c>
      <c r="L15" s="159">
        <v>21</v>
      </c>
      <c r="M15" s="159">
        <f t="shared" si="3"/>
        <v>0</v>
      </c>
      <c r="N15" s="159">
        <v>0</v>
      </c>
      <c r="O15" s="159">
        <f t="shared" si="4"/>
        <v>0</v>
      </c>
      <c r="P15" s="159">
        <v>0</v>
      </c>
      <c r="Q15" s="159">
        <f t="shared" si="5"/>
        <v>0</v>
      </c>
      <c r="R15" s="159"/>
      <c r="S15" s="159" t="s">
        <v>97</v>
      </c>
      <c r="T15" s="159" t="s">
        <v>98</v>
      </c>
      <c r="U15" s="159">
        <v>0</v>
      </c>
      <c r="V15" s="159">
        <f t="shared" si="6"/>
        <v>0</v>
      </c>
      <c r="W15" s="159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99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74">
        <v>8</v>
      </c>
      <c r="B16" s="175" t="s">
        <v>113</v>
      </c>
      <c r="C16" s="182" t="s">
        <v>114</v>
      </c>
      <c r="D16" s="176" t="s">
        <v>102</v>
      </c>
      <c r="E16" s="177">
        <v>14</v>
      </c>
      <c r="F16" s="178"/>
      <c r="G16" s="179">
        <f t="shared" si="0"/>
        <v>0</v>
      </c>
      <c r="H16" s="160"/>
      <c r="I16" s="159">
        <f t="shared" si="1"/>
        <v>0</v>
      </c>
      <c r="J16" s="160"/>
      <c r="K16" s="159">
        <f t="shared" si="2"/>
        <v>0</v>
      </c>
      <c r="L16" s="159">
        <v>21</v>
      </c>
      <c r="M16" s="159">
        <f t="shared" si="3"/>
        <v>0</v>
      </c>
      <c r="N16" s="159">
        <v>0</v>
      </c>
      <c r="O16" s="159">
        <f t="shared" si="4"/>
        <v>0</v>
      </c>
      <c r="P16" s="159">
        <v>0</v>
      </c>
      <c r="Q16" s="159">
        <f t="shared" si="5"/>
        <v>0</v>
      </c>
      <c r="R16" s="159"/>
      <c r="S16" s="159" t="s">
        <v>97</v>
      </c>
      <c r="T16" s="159" t="s">
        <v>98</v>
      </c>
      <c r="U16" s="159">
        <v>0</v>
      </c>
      <c r="V16" s="159">
        <f t="shared" si="6"/>
        <v>0</v>
      </c>
      <c r="W16" s="159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99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74">
        <v>9</v>
      </c>
      <c r="B17" s="175" t="s">
        <v>115</v>
      </c>
      <c r="C17" s="182" t="s">
        <v>116</v>
      </c>
      <c r="D17" s="176" t="s">
        <v>102</v>
      </c>
      <c r="E17" s="177">
        <v>28</v>
      </c>
      <c r="F17" s="178"/>
      <c r="G17" s="179">
        <f t="shared" si="0"/>
        <v>0</v>
      </c>
      <c r="H17" s="160"/>
      <c r="I17" s="159">
        <f t="shared" si="1"/>
        <v>0</v>
      </c>
      <c r="J17" s="160"/>
      <c r="K17" s="159">
        <f t="shared" si="2"/>
        <v>0</v>
      </c>
      <c r="L17" s="159">
        <v>21</v>
      </c>
      <c r="M17" s="159">
        <f t="shared" si="3"/>
        <v>0</v>
      </c>
      <c r="N17" s="159">
        <v>0</v>
      </c>
      <c r="O17" s="159">
        <f t="shared" si="4"/>
        <v>0</v>
      </c>
      <c r="P17" s="159">
        <v>0</v>
      </c>
      <c r="Q17" s="159">
        <f t="shared" si="5"/>
        <v>0</v>
      </c>
      <c r="R17" s="159"/>
      <c r="S17" s="159" t="s">
        <v>97</v>
      </c>
      <c r="T17" s="159" t="s">
        <v>98</v>
      </c>
      <c r="U17" s="159">
        <v>0</v>
      </c>
      <c r="V17" s="159">
        <f t="shared" si="6"/>
        <v>0</v>
      </c>
      <c r="W17" s="159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99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74">
        <v>10</v>
      </c>
      <c r="B18" s="175" t="s">
        <v>117</v>
      </c>
      <c r="C18" s="182" t="s">
        <v>118</v>
      </c>
      <c r="D18" s="176" t="s">
        <v>102</v>
      </c>
      <c r="E18" s="177">
        <v>2</v>
      </c>
      <c r="F18" s="178"/>
      <c r="G18" s="179">
        <f t="shared" si="0"/>
        <v>0</v>
      </c>
      <c r="H18" s="160"/>
      <c r="I18" s="159">
        <f t="shared" si="1"/>
        <v>0</v>
      </c>
      <c r="J18" s="160"/>
      <c r="K18" s="159">
        <f t="shared" si="2"/>
        <v>0</v>
      </c>
      <c r="L18" s="159">
        <v>21</v>
      </c>
      <c r="M18" s="159">
        <f t="shared" si="3"/>
        <v>0</v>
      </c>
      <c r="N18" s="159">
        <v>0</v>
      </c>
      <c r="O18" s="159">
        <f t="shared" si="4"/>
        <v>0</v>
      </c>
      <c r="P18" s="159">
        <v>0</v>
      </c>
      <c r="Q18" s="159">
        <f t="shared" si="5"/>
        <v>0</v>
      </c>
      <c r="R18" s="159"/>
      <c r="S18" s="159" t="s">
        <v>97</v>
      </c>
      <c r="T18" s="159" t="s">
        <v>98</v>
      </c>
      <c r="U18" s="159">
        <v>0</v>
      </c>
      <c r="V18" s="159">
        <f t="shared" si="6"/>
        <v>0</v>
      </c>
      <c r="W18" s="159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99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74">
        <v>11</v>
      </c>
      <c r="B19" s="175" t="s">
        <v>119</v>
      </c>
      <c r="C19" s="182" t="s">
        <v>120</v>
      </c>
      <c r="D19" s="176" t="s">
        <v>102</v>
      </c>
      <c r="E19" s="177">
        <v>1</v>
      </c>
      <c r="F19" s="178"/>
      <c r="G19" s="179">
        <f t="shared" si="0"/>
        <v>0</v>
      </c>
      <c r="H19" s="160"/>
      <c r="I19" s="159">
        <f t="shared" si="1"/>
        <v>0</v>
      </c>
      <c r="J19" s="160"/>
      <c r="K19" s="159">
        <f t="shared" si="2"/>
        <v>0</v>
      </c>
      <c r="L19" s="159">
        <v>21</v>
      </c>
      <c r="M19" s="159">
        <f t="shared" si="3"/>
        <v>0</v>
      </c>
      <c r="N19" s="159">
        <v>0</v>
      </c>
      <c r="O19" s="159">
        <f t="shared" si="4"/>
        <v>0</v>
      </c>
      <c r="P19" s="159">
        <v>0</v>
      </c>
      <c r="Q19" s="159">
        <f t="shared" si="5"/>
        <v>0</v>
      </c>
      <c r="R19" s="159"/>
      <c r="S19" s="159" t="s">
        <v>97</v>
      </c>
      <c r="T19" s="159" t="s">
        <v>98</v>
      </c>
      <c r="U19" s="159">
        <v>0</v>
      </c>
      <c r="V19" s="159">
        <f t="shared" si="6"/>
        <v>0</v>
      </c>
      <c r="W19" s="159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99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74">
        <v>12</v>
      </c>
      <c r="B20" s="175" t="s">
        <v>121</v>
      </c>
      <c r="C20" s="182" t="s">
        <v>122</v>
      </c>
      <c r="D20" s="176" t="s">
        <v>102</v>
      </c>
      <c r="E20" s="177">
        <v>14</v>
      </c>
      <c r="F20" s="178"/>
      <c r="G20" s="179">
        <f t="shared" si="0"/>
        <v>0</v>
      </c>
      <c r="H20" s="160"/>
      <c r="I20" s="159">
        <f t="shared" si="1"/>
        <v>0</v>
      </c>
      <c r="J20" s="160"/>
      <c r="K20" s="159">
        <f t="shared" si="2"/>
        <v>0</v>
      </c>
      <c r="L20" s="159">
        <v>21</v>
      </c>
      <c r="M20" s="159">
        <f t="shared" si="3"/>
        <v>0</v>
      </c>
      <c r="N20" s="159">
        <v>0</v>
      </c>
      <c r="O20" s="159">
        <f t="shared" si="4"/>
        <v>0</v>
      </c>
      <c r="P20" s="159">
        <v>0</v>
      </c>
      <c r="Q20" s="159">
        <f t="shared" si="5"/>
        <v>0</v>
      </c>
      <c r="R20" s="159"/>
      <c r="S20" s="159" t="s">
        <v>97</v>
      </c>
      <c r="T20" s="159" t="s">
        <v>98</v>
      </c>
      <c r="U20" s="159">
        <v>0</v>
      </c>
      <c r="V20" s="159">
        <f t="shared" si="6"/>
        <v>0</v>
      </c>
      <c r="W20" s="159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99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74">
        <v>13</v>
      </c>
      <c r="B21" s="175" t="s">
        <v>123</v>
      </c>
      <c r="C21" s="182" t="s">
        <v>124</v>
      </c>
      <c r="D21" s="176" t="s">
        <v>102</v>
      </c>
      <c r="E21" s="177">
        <v>14</v>
      </c>
      <c r="F21" s="178"/>
      <c r="G21" s="179">
        <f t="shared" si="0"/>
        <v>0</v>
      </c>
      <c r="H21" s="160"/>
      <c r="I21" s="159">
        <f t="shared" si="1"/>
        <v>0</v>
      </c>
      <c r="J21" s="160"/>
      <c r="K21" s="159">
        <f t="shared" si="2"/>
        <v>0</v>
      </c>
      <c r="L21" s="159">
        <v>21</v>
      </c>
      <c r="M21" s="159">
        <f t="shared" si="3"/>
        <v>0</v>
      </c>
      <c r="N21" s="159">
        <v>0</v>
      </c>
      <c r="O21" s="159">
        <f t="shared" si="4"/>
        <v>0</v>
      </c>
      <c r="P21" s="159">
        <v>0</v>
      </c>
      <c r="Q21" s="159">
        <f t="shared" si="5"/>
        <v>0</v>
      </c>
      <c r="R21" s="159"/>
      <c r="S21" s="159" t="s">
        <v>97</v>
      </c>
      <c r="T21" s="159" t="s">
        <v>98</v>
      </c>
      <c r="U21" s="159">
        <v>0</v>
      </c>
      <c r="V21" s="159">
        <f t="shared" si="6"/>
        <v>0</v>
      </c>
      <c r="W21" s="159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99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74">
        <v>14</v>
      </c>
      <c r="B22" s="175" t="s">
        <v>125</v>
      </c>
      <c r="C22" s="182" t="s">
        <v>126</v>
      </c>
      <c r="D22" s="176" t="s">
        <v>102</v>
      </c>
      <c r="E22" s="177">
        <v>28</v>
      </c>
      <c r="F22" s="178"/>
      <c r="G22" s="179">
        <f t="shared" si="0"/>
        <v>0</v>
      </c>
      <c r="H22" s="160"/>
      <c r="I22" s="159">
        <f t="shared" si="1"/>
        <v>0</v>
      </c>
      <c r="J22" s="160"/>
      <c r="K22" s="159">
        <f t="shared" si="2"/>
        <v>0</v>
      </c>
      <c r="L22" s="159">
        <v>21</v>
      </c>
      <c r="M22" s="159">
        <f t="shared" si="3"/>
        <v>0</v>
      </c>
      <c r="N22" s="159">
        <v>0</v>
      </c>
      <c r="O22" s="159">
        <f t="shared" si="4"/>
        <v>0</v>
      </c>
      <c r="P22" s="159">
        <v>0</v>
      </c>
      <c r="Q22" s="159">
        <f t="shared" si="5"/>
        <v>0</v>
      </c>
      <c r="R22" s="159"/>
      <c r="S22" s="159" t="s">
        <v>97</v>
      </c>
      <c r="T22" s="159" t="s">
        <v>98</v>
      </c>
      <c r="U22" s="159">
        <v>0</v>
      </c>
      <c r="V22" s="159">
        <f t="shared" si="6"/>
        <v>0</v>
      </c>
      <c r="W22" s="159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99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74">
        <v>15</v>
      </c>
      <c r="B23" s="175" t="s">
        <v>127</v>
      </c>
      <c r="C23" s="182" t="s">
        <v>128</v>
      </c>
      <c r="D23" s="176" t="s">
        <v>102</v>
      </c>
      <c r="E23" s="177">
        <v>16</v>
      </c>
      <c r="F23" s="178"/>
      <c r="G23" s="179">
        <f t="shared" si="0"/>
        <v>0</v>
      </c>
      <c r="H23" s="160"/>
      <c r="I23" s="159">
        <f t="shared" si="1"/>
        <v>0</v>
      </c>
      <c r="J23" s="160"/>
      <c r="K23" s="159">
        <f t="shared" si="2"/>
        <v>0</v>
      </c>
      <c r="L23" s="159">
        <v>21</v>
      </c>
      <c r="M23" s="159">
        <f t="shared" si="3"/>
        <v>0</v>
      </c>
      <c r="N23" s="159">
        <v>0</v>
      </c>
      <c r="O23" s="159">
        <f t="shared" si="4"/>
        <v>0</v>
      </c>
      <c r="P23" s="159">
        <v>0</v>
      </c>
      <c r="Q23" s="159">
        <f t="shared" si="5"/>
        <v>0</v>
      </c>
      <c r="R23" s="159"/>
      <c r="S23" s="159" t="s">
        <v>97</v>
      </c>
      <c r="T23" s="159" t="s">
        <v>98</v>
      </c>
      <c r="U23" s="159">
        <v>0</v>
      </c>
      <c r="V23" s="159">
        <f t="shared" si="6"/>
        <v>0</v>
      </c>
      <c r="W23" s="159"/>
      <c r="X23" s="152"/>
      <c r="Y23" s="152"/>
      <c r="Z23" s="152"/>
      <c r="AA23" s="152"/>
      <c r="AB23" s="152"/>
      <c r="AC23" s="152"/>
      <c r="AD23" s="152"/>
      <c r="AE23" s="152"/>
      <c r="AF23" s="152"/>
      <c r="AG23" s="152" t="s">
        <v>99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74">
        <v>16</v>
      </c>
      <c r="B24" s="175" t="s">
        <v>129</v>
      </c>
      <c r="C24" s="182" t="s">
        <v>130</v>
      </c>
      <c r="D24" s="176" t="s">
        <v>131</v>
      </c>
      <c r="E24" s="177">
        <v>35</v>
      </c>
      <c r="F24" s="178"/>
      <c r="G24" s="179">
        <f t="shared" si="0"/>
        <v>0</v>
      </c>
      <c r="H24" s="160"/>
      <c r="I24" s="159">
        <f t="shared" si="1"/>
        <v>0</v>
      </c>
      <c r="J24" s="160"/>
      <c r="K24" s="159">
        <f t="shared" si="2"/>
        <v>0</v>
      </c>
      <c r="L24" s="159">
        <v>21</v>
      </c>
      <c r="M24" s="159">
        <f t="shared" si="3"/>
        <v>0</v>
      </c>
      <c r="N24" s="159">
        <v>0</v>
      </c>
      <c r="O24" s="159">
        <f t="shared" si="4"/>
        <v>0</v>
      </c>
      <c r="P24" s="159">
        <v>0</v>
      </c>
      <c r="Q24" s="159">
        <f t="shared" si="5"/>
        <v>0</v>
      </c>
      <c r="R24" s="159"/>
      <c r="S24" s="159" t="s">
        <v>97</v>
      </c>
      <c r="T24" s="159" t="s">
        <v>98</v>
      </c>
      <c r="U24" s="159">
        <v>0</v>
      </c>
      <c r="V24" s="159">
        <f t="shared" si="6"/>
        <v>0</v>
      </c>
      <c r="W24" s="159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99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4">
        <v>17</v>
      </c>
      <c r="B25" s="175" t="s">
        <v>132</v>
      </c>
      <c r="C25" s="182" t="s">
        <v>133</v>
      </c>
      <c r="D25" s="176" t="s">
        <v>96</v>
      </c>
      <c r="E25" s="177">
        <v>60</v>
      </c>
      <c r="F25" s="178"/>
      <c r="G25" s="179">
        <f t="shared" si="0"/>
        <v>0</v>
      </c>
      <c r="H25" s="160"/>
      <c r="I25" s="159">
        <f t="shared" si="1"/>
        <v>0</v>
      </c>
      <c r="J25" s="160"/>
      <c r="K25" s="159">
        <f t="shared" si="2"/>
        <v>0</v>
      </c>
      <c r="L25" s="159">
        <v>21</v>
      </c>
      <c r="M25" s="159">
        <f t="shared" si="3"/>
        <v>0</v>
      </c>
      <c r="N25" s="159">
        <v>0</v>
      </c>
      <c r="O25" s="159">
        <f t="shared" si="4"/>
        <v>0</v>
      </c>
      <c r="P25" s="159">
        <v>0</v>
      </c>
      <c r="Q25" s="159">
        <f t="shared" si="5"/>
        <v>0</v>
      </c>
      <c r="R25" s="159"/>
      <c r="S25" s="159" t="s">
        <v>97</v>
      </c>
      <c r="T25" s="159" t="s">
        <v>98</v>
      </c>
      <c r="U25" s="159">
        <v>0</v>
      </c>
      <c r="V25" s="159">
        <f t="shared" si="6"/>
        <v>0</v>
      </c>
      <c r="W25" s="159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99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74">
        <v>18</v>
      </c>
      <c r="B26" s="175" t="s">
        <v>134</v>
      </c>
      <c r="C26" s="182" t="s">
        <v>135</v>
      </c>
      <c r="D26" s="176" t="s">
        <v>96</v>
      </c>
      <c r="E26" s="177">
        <v>30</v>
      </c>
      <c r="F26" s="178"/>
      <c r="G26" s="179">
        <f t="shared" si="0"/>
        <v>0</v>
      </c>
      <c r="H26" s="160"/>
      <c r="I26" s="159">
        <f t="shared" si="1"/>
        <v>0</v>
      </c>
      <c r="J26" s="160"/>
      <c r="K26" s="159">
        <f t="shared" si="2"/>
        <v>0</v>
      </c>
      <c r="L26" s="159">
        <v>21</v>
      </c>
      <c r="M26" s="159">
        <f t="shared" si="3"/>
        <v>0</v>
      </c>
      <c r="N26" s="159">
        <v>0</v>
      </c>
      <c r="O26" s="159">
        <f t="shared" si="4"/>
        <v>0</v>
      </c>
      <c r="P26" s="159">
        <v>0</v>
      </c>
      <c r="Q26" s="159">
        <f t="shared" si="5"/>
        <v>0</v>
      </c>
      <c r="R26" s="159"/>
      <c r="S26" s="159" t="s">
        <v>97</v>
      </c>
      <c r="T26" s="159" t="s">
        <v>98</v>
      </c>
      <c r="U26" s="159">
        <v>0</v>
      </c>
      <c r="V26" s="159">
        <f t="shared" si="6"/>
        <v>0</v>
      </c>
      <c r="W26" s="159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99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68">
        <v>19</v>
      </c>
      <c r="B27" s="169" t="s">
        <v>136</v>
      </c>
      <c r="C27" s="183" t="s">
        <v>137</v>
      </c>
      <c r="D27" s="170" t="s">
        <v>102</v>
      </c>
      <c r="E27" s="171">
        <v>1</v>
      </c>
      <c r="F27" s="172"/>
      <c r="G27" s="173">
        <f t="shared" si="0"/>
        <v>0</v>
      </c>
      <c r="H27" s="160"/>
      <c r="I27" s="159">
        <f t="shared" si="1"/>
        <v>0</v>
      </c>
      <c r="J27" s="160"/>
      <c r="K27" s="159">
        <f t="shared" si="2"/>
        <v>0</v>
      </c>
      <c r="L27" s="159">
        <v>21</v>
      </c>
      <c r="M27" s="159">
        <f t="shared" si="3"/>
        <v>0</v>
      </c>
      <c r="N27" s="159">
        <v>0</v>
      </c>
      <c r="O27" s="159">
        <f t="shared" si="4"/>
        <v>0</v>
      </c>
      <c r="P27" s="159">
        <v>0</v>
      </c>
      <c r="Q27" s="159">
        <f t="shared" si="5"/>
        <v>0</v>
      </c>
      <c r="R27" s="159"/>
      <c r="S27" s="159" t="s">
        <v>97</v>
      </c>
      <c r="T27" s="159" t="s">
        <v>98</v>
      </c>
      <c r="U27" s="159">
        <v>0</v>
      </c>
      <c r="V27" s="159">
        <f t="shared" si="6"/>
        <v>0</v>
      </c>
      <c r="W27" s="159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99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x14ac:dyDescent="0.2">
      <c r="A28" s="5"/>
      <c r="B28" s="6"/>
      <c r="C28" s="184"/>
      <c r="D28" s="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AE28">
        <v>15</v>
      </c>
      <c r="AF28">
        <v>21</v>
      </c>
    </row>
    <row r="29" spans="1:60" x14ac:dyDescent="0.2">
      <c r="A29" s="155"/>
      <c r="B29" s="156" t="s">
        <v>30</v>
      </c>
      <c r="C29" s="185"/>
      <c r="D29" s="157"/>
      <c r="E29" s="158"/>
      <c r="F29" s="158"/>
      <c r="G29" s="180">
        <f>G8</f>
        <v>0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AE29">
        <f>SUMIF(L7:L27,AE28,G7:G27)</f>
        <v>0</v>
      </c>
      <c r="AF29">
        <f>SUMIF(L7:L27,AF28,G7:G27)</f>
        <v>0</v>
      </c>
      <c r="AG29" t="s">
        <v>138</v>
      </c>
    </row>
    <row r="30" spans="1:60" x14ac:dyDescent="0.2">
      <c r="A30" s="5"/>
      <c r="B30" s="6"/>
      <c r="C30" s="184"/>
      <c r="D30" s="8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60" x14ac:dyDescent="0.2">
      <c r="A31" s="5"/>
      <c r="B31" s="6"/>
      <c r="C31" s="184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60" x14ac:dyDescent="0.2">
      <c r="A32" s="253" t="s">
        <v>139</v>
      </c>
      <c r="B32" s="253"/>
      <c r="C32" s="254"/>
      <c r="D32" s="8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33" x14ac:dyDescent="0.2">
      <c r="A33" s="234"/>
      <c r="B33" s="235"/>
      <c r="C33" s="236"/>
      <c r="D33" s="235"/>
      <c r="E33" s="235"/>
      <c r="F33" s="235"/>
      <c r="G33" s="237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AG33" t="s">
        <v>140</v>
      </c>
    </row>
    <row r="34" spans="1:33" x14ac:dyDescent="0.2">
      <c r="A34" s="238"/>
      <c r="B34" s="239"/>
      <c r="C34" s="240"/>
      <c r="D34" s="239"/>
      <c r="E34" s="239"/>
      <c r="F34" s="239"/>
      <c r="G34" s="24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33" x14ac:dyDescent="0.2">
      <c r="A35" s="238"/>
      <c r="B35" s="239"/>
      <c r="C35" s="240"/>
      <c r="D35" s="239"/>
      <c r="E35" s="239"/>
      <c r="F35" s="239"/>
      <c r="G35" s="24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33" x14ac:dyDescent="0.2">
      <c r="A36" s="238"/>
      <c r="B36" s="239"/>
      <c r="C36" s="240"/>
      <c r="D36" s="239"/>
      <c r="E36" s="239"/>
      <c r="F36" s="239"/>
      <c r="G36" s="24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33" x14ac:dyDescent="0.2">
      <c r="A37" s="242"/>
      <c r="B37" s="243"/>
      <c r="C37" s="244"/>
      <c r="D37" s="243"/>
      <c r="E37" s="243"/>
      <c r="F37" s="243"/>
      <c r="G37" s="24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33" x14ac:dyDescent="0.2">
      <c r="A38" s="5"/>
      <c r="B38" s="6"/>
      <c r="C38" s="184"/>
      <c r="D38" s="8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33" x14ac:dyDescent="0.2">
      <c r="C39" s="186"/>
      <c r="D39" s="143"/>
      <c r="AG39" t="s">
        <v>141</v>
      </c>
    </row>
    <row r="40" spans="1:33" x14ac:dyDescent="0.2">
      <c r="D40" s="143"/>
    </row>
    <row r="41" spans="1:33" x14ac:dyDescent="0.2">
      <c r="D41" s="143"/>
    </row>
    <row r="42" spans="1:33" x14ac:dyDescent="0.2">
      <c r="D42" s="143"/>
    </row>
    <row r="43" spans="1:33" x14ac:dyDescent="0.2">
      <c r="D43" s="143"/>
    </row>
    <row r="44" spans="1:33" x14ac:dyDescent="0.2">
      <c r="D44" s="143"/>
    </row>
    <row r="45" spans="1:33" x14ac:dyDescent="0.2">
      <c r="D45" s="143"/>
    </row>
    <row r="46" spans="1:33" x14ac:dyDescent="0.2">
      <c r="D46" s="143"/>
    </row>
    <row r="47" spans="1:33" x14ac:dyDescent="0.2">
      <c r="D47" s="143"/>
    </row>
    <row r="48" spans="1:33" x14ac:dyDescent="0.2">
      <c r="D48" s="143"/>
    </row>
    <row r="49" spans="4:4" x14ac:dyDescent="0.2">
      <c r="D49" s="143"/>
    </row>
    <row r="50" spans="4:4" x14ac:dyDescent="0.2">
      <c r="D50" s="143"/>
    </row>
    <row r="51" spans="4:4" x14ac:dyDescent="0.2">
      <c r="D51" s="143"/>
    </row>
    <row r="52" spans="4:4" x14ac:dyDescent="0.2">
      <c r="D52" s="143"/>
    </row>
    <row r="53" spans="4:4" x14ac:dyDescent="0.2">
      <c r="D53" s="143"/>
    </row>
    <row r="54" spans="4:4" x14ac:dyDescent="0.2">
      <c r="D54" s="143"/>
    </row>
    <row r="55" spans="4:4" x14ac:dyDescent="0.2">
      <c r="D55" s="143"/>
    </row>
    <row r="56" spans="4:4" x14ac:dyDescent="0.2">
      <c r="D56" s="143"/>
    </row>
    <row r="57" spans="4:4" x14ac:dyDescent="0.2">
      <c r="D57" s="143"/>
    </row>
    <row r="58" spans="4:4" x14ac:dyDescent="0.2">
      <c r="D58" s="143"/>
    </row>
    <row r="59" spans="4:4" x14ac:dyDescent="0.2">
      <c r="D59" s="143"/>
    </row>
    <row r="60" spans="4:4" x14ac:dyDescent="0.2">
      <c r="D60" s="143"/>
    </row>
    <row r="61" spans="4:4" x14ac:dyDescent="0.2">
      <c r="D61" s="143"/>
    </row>
    <row r="62" spans="4:4" x14ac:dyDescent="0.2">
      <c r="D62" s="143"/>
    </row>
    <row r="63" spans="4:4" x14ac:dyDescent="0.2">
      <c r="D63" s="143"/>
    </row>
    <row r="64" spans="4:4" x14ac:dyDescent="0.2">
      <c r="D64" s="143"/>
    </row>
    <row r="65" spans="4:4" x14ac:dyDescent="0.2">
      <c r="D65" s="143"/>
    </row>
    <row r="66" spans="4:4" x14ac:dyDescent="0.2">
      <c r="D66" s="143"/>
    </row>
    <row r="67" spans="4:4" x14ac:dyDescent="0.2">
      <c r="D67" s="143"/>
    </row>
    <row r="68" spans="4:4" x14ac:dyDescent="0.2">
      <c r="D68" s="143"/>
    </row>
    <row r="69" spans="4:4" x14ac:dyDescent="0.2">
      <c r="D69" s="143"/>
    </row>
    <row r="70" spans="4:4" x14ac:dyDescent="0.2">
      <c r="D70" s="143"/>
    </row>
    <row r="71" spans="4:4" x14ac:dyDescent="0.2">
      <c r="D71" s="143"/>
    </row>
    <row r="72" spans="4:4" x14ac:dyDescent="0.2">
      <c r="D72" s="143"/>
    </row>
    <row r="73" spans="4:4" x14ac:dyDescent="0.2">
      <c r="D73" s="143"/>
    </row>
    <row r="74" spans="4:4" x14ac:dyDescent="0.2">
      <c r="D74" s="143"/>
    </row>
    <row r="75" spans="4:4" x14ac:dyDescent="0.2">
      <c r="D75" s="143"/>
    </row>
    <row r="76" spans="4:4" x14ac:dyDescent="0.2">
      <c r="D76" s="143"/>
    </row>
    <row r="77" spans="4:4" x14ac:dyDescent="0.2">
      <c r="D77" s="143"/>
    </row>
    <row r="78" spans="4:4" x14ac:dyDescent="0.2">
      <c r="D78" s="143"/>
    </row>
    <row r="79" spans="4:4" x14ac:dyDescent="0.2">
      <c r="D79" s="143"/>
    </row>
    <row r="80" spans="4:4" x14ac:dyDescent="0.2">
      <c r="D80" s="143"/>
    </row>
    <row r="81" spans="4:4" x14ac:dyDescent="0.2">
      <c r="D81" s="143"/>
    </row>
    <row r="82" spans="4:4" x14ac:dyDescent="0.2">
      <c r="D82" s="143"/>
    </row>
    <row r="83" spans="4:4" x14ac:dyDescent="0.2">
      <c r="D83" s="143"/>
    </row>
    <row r="84" spans="4:4" x14ac:dyDescent="0.2">
      <c r="D84" s="143"/>
    </row>
    <row r="85" spans="4:4" x14ac:dyDescent="0.2">
      <c r="D85" s="143"/>
    </row>
    <row r="86" spans="4:4" x14ac:dyDescent="0.2">
      <c r="D86" s="143"/>
    </row>
    <row r="87" spans="4:4" x14ac:dyDescent="0.2">
      <c r="D87" s="143"/>
    </row>
    <row r="88" spans="4:4" x14ac:dyDescent="0.2">
      <c r="D88" s="143"/>
    </row>
    <row r="89" spans="4:4" x14ac:dyDescent="0.2">
      <c r="D89" s="143"/>
    </row>
    <row r="90" spans="4:4" x14ac:dyDescent="0.2">
      <c r="D90" s="143"/>
    </row>
    <row r="91" spans="4:4" x14ac:dyDescent="0.2">
      <c r="D91" s="143"/>
    </row>
    <row r="92" spans="4:4" x14ac:dyDescent="0.2">
      <c r="D92" s="143"/>
    </row>
    <row r="93" spans="4:4" x14ac:dyDescent="0.2">
      <c r="D93" s="143"/>
    </row>
    <row r="94" spans="4:4" x14ac:dyDescent="0.2">
      <c r="D94" s="143"/>
    </row>
    <row r="95" spans="4:4" x14ac:dyDescent="0.2">
      <c r="D95" s="143"/>
    </row>
    <row r="96" spans="4:4" x14ac:dyDescent="0.2">
      <c r="D96" s="143"/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mergeCells count="6">
    <mergeCell ref="A33:G37"/>
    <mergeCell ref="A1:G1"/>
    <mergeCell ref="C2:G2"/>
    <mergeCell ref="C3:G3"/>
    <mergeCell ref="C4:G4"/>
    <mergeCell ref="A32:C3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01c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01c Pol'!Názvy_tisku</vt:lpstr>
      <vt:lpstr>oadresa</vt:lpstr>
      <vt:lpstr>Stavba!Objednatel</vt:lpstr>
      <vt:lpstr>Stavba!Objekt</vt:lpstr>
      <vt:lpstr>'01 01c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Hanuš</dc:creator>
  <cp:lastModifiedBy>Petr Hanuš</cp:lastModifiedBy>
  <cp:lastPrinted>2014-02-28T09:52:57Z</cp:lastPrinted>
  <dcterms:created xsi:type="dcterms:W3CDTF">2009-04-08T07:15:50Z</dcterms:created>
  <dcterms:modified xsi:type="dcterms:W3CDTF">2018-03-12T12:57:50Z</dcterms:modified>
</cp:coreProperties>
</file>